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E7" i="1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  <c r="E10"/>
  <c r="F10" s="1"/>
  <c r="G10" s="1"/>
</calcChain>
</file>

<file path=xl/sharedStrings.xml><?xml version="1.0" encoding="utf-8"?>
<sst xmlns="http://schemas.openxmlformats.org/spreadsheetml/2006/main" count="27" uniqueCount="26">
  <si>
    <t>№ ТП</t>
  </si>
  <si>
    <t>Мощность ТП, кВА</t>
  </si>
  <si>
    <t>Отпущенная мощность потребителям</t>
  </si>
  <si>
    <t>№ п/п</t>
  </si>
  <si>
    <t>ТП2326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</si>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</sst>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Normal="85" zoomScaleSheetLayoutView="100" workbookViewId="0">
      <selection activeCell="O20" sqref="O20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0" hidden="1" customWidth="1"/>
    <col min="6" max="6" width="31.5703125" hidden="1" customWidth="1"/>
    <col min="7" max="7" width="31.5703125" customWidth="1"/>
  </cols>
  <sheetData>
    <row r="1" spans="1:7" ht="51.75" customHeight="1">
      <c r="A1" s="10" t="s">
        <v>6</v>
      </c>
      <c r="B1" s="11"/>
      <c r="C1" s="11"/>
      <c r="D1" s="11"/>
      <c r="E1" s="11"/>
      <c r="F1" s="11"/>
      <c r="G1" s="12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5</v>
      </c>
      <c r="G2" s="2" t="s">
        <v>5</v>
      </c>
    </row>
    <row r="3" spans="1:7" ht="13.5" customHeight="1">
      <c r="A3" s="2">
        <v>1</v>
      </c>
      <c r="B3" s="7" t="s">
        <v>19</v>
      </c>
      <c r="C3" s="1">
        <v>630</v>
      </c>
      <c r="D3" s="1">
        <v>605</v>
      </c>
      <c r="E3" s="4">
        <f>C3-D3</f>
        <v>25</v>
      </c>
      <c r="F3" s="6">
        <f>IF(E3&gt;0,E3,0)</f>
        <v>25</v>
      </c>
      <c r="G3" s="6">
        <f>IF(F3&gt;0,F3,0)</f>
        <v>25</v>
      </c>
    </row>
    <row r="4" spans="1:7" ht="13.5" customHeight="1">
      <c r="A4" s="2">
        <v>2</v>
      </c>
      <c r="B4" s="7" t="s">
        <v>20</v>
      </c>
      <c r="C4" s="1">
        <v>1000</v>
      </c>
      <c r="D4" s="1">
        <v>350</v>
      </c>
      <c r="E4" s="4">
        <f>C4-D4</f>
        <v>650</v>
      </c>
      <c r="F4" s="6">
        <f>IF(E4&gt;0,E4,0)</f>
        <v>650</v>
      </c>
      <c r="G4" s="6">
        <f>IF(F4&gt;0,F4,0)</f>
        <v>650</v>
      </c>
    </row>
    <row r="5" spans="1:7" ht="13.5" customHeight="1">
      <c r="A5" s="2">
        <v>3</v>
      </c>
      <c r="B5" s="7" t="s">
        <v>21</v>
      </c>
      <c r="C5" s="1">
        <v>1000</v>
      </c>
      <c r="D5" s="1">
        <v>217</v>
      </c>
      <c r="E5" s="4">
        <f>C5-D5</f>
        <v>783</v>
      </c>
      <c r="F5" s="6">
        <f>IF(E5&gt;0,E5,0)</f>
        <v>783</v>
      </c>
      <c r="G5" s="6">
        <f>IF(F5&gt;0,F5,0)</f>
        <v>783</v>
      </c>
    </row>
    <row r="6" spans="1:7" ht="13.5" customHeight="1">
      <c r="A6" s="2">
        <v>4</v>
      </c>
      <c r="B6" s="7" t="s">
        <v>22</v>
      </c>
      <c r="C6" s="1">
        <v>1000</v>
      </c>
      <c r="D6" s="1">
        <v>461.5</v>
      </c>
      <c r="E6" s="4">
        <f>C6-D6</f>
        <v>538.5</v>
      </c>
      <c r="F6" s="6">
        <f>IF(E6&gt;0,E6,0)</f>
        <v>538.5</v>
      </c>
      <c r="G6" s="6">
        <f>IF(F6&gt;0,F6,0)-15</f>
        <v>523.5</v>
      </c>
    </row>
    <row r="7" spans="1:7" ht="13.5" customHeight="1">
      <c r="A7" s="2">
        <v>5</v>
      </c>
      <c r="B7" s="7" t="s">
        <v>23</v>
      </c>
      <c r="C7" s="1">
        <v>630</v>
      </c>
      <c r="D7" s="1">
        <v>96.5</v>
      </c>
      <c r="E7" s="4">
        <f>C7-D7</f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9</v>
      </c>
      <c r="C8" s="2">
        <v>630</v>
      </c>
      <c r="D8" s="2">
        <v>349</v>
      </c>
      <c r="E8" s="4">
        <f>C8-D8</f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/>
      <c r="B9" s="2" t="s">
        <v>25</v>
      </c>
      <c r="C9" s="2"/>
      <c r="D9" s="2"/>
      <c r="E9" s="4"/>
      <c r="F9" s="6"/>
      <c r="G9" s="6"/>
    </row>
    <row r="10" spans="1:7">
      <c r="A10" s="2">
        <v>7</v>
      </c>
      <c r="B10" s="5" t="s">
        <v>7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8</v>
      </c>
      <c r="B11" s="7" t="s">
        <v>24</v>
      </c>
      <c r="C11" s="1">
        <v>160</v>
      </c>
      <c r="D11" s="7">
        <v>120</v>
      </c>
      <c r="E11" s="4">
        <f>C11-D11</f>
        <v>40</v>
      </c>
      <c r="F11" s="6">
        <f>IF(E11&gt;0,E11,0)</f>
        <v>40</v>
      </c>
      <c r="G11" s="6">
        <v>25</v>
      </c>
    </row>
    <row r="12" spans="1:7">
      <c r="A12" s="2">
        <v>9</v>
      </c>
      <c r="B12" s="2" t="s">
        <v>16</v>
      </c>
      <c r="C12" s="2">
        <v>250</v>
      </c>
      <c r="D12" s="2">
        <v>70</v>
      </c>
      <c r="E12" s="4">
        <f>C12-D12</f>
        <v>180</v>
      </c>
      <c r="F12" s="6">
        <f>IF(E12&gt;0,E12,0)</f>
        <v>180</v>
      </c>
      <c r="G12" s="9">
        <v>180</v>
      </c>
    </row>
    <row r="13" spans="1:7">
      <c r="A13" s="3">
        <v>10</v>
      </c>
      <c r="B13" s="3" t="s">
        <v>15</v>
      </c>
      <c r="C13" s="6">
        <v>160</v>
      </c>
      <c r="D13" s="6">
        <v>145</v>
      </c>
      <c r="E13" s="4">
        <f>C13-D13</f>
        <v>15</v>
      </c>
      <c r="F13" s="6">
        <f>IF(E13&gt;0,E13,0)</f>
        <v>15</v>
      </c>
      <c r="G13" s="6">
        <f>IF(F13&gt;0,F13,0)-15</f>
        <v>0</v>
      </c>
    </row>
    <row r="14" spans="1:7">
      <c r="A14" s="3">
        <v>11</v>
      </c>
      <c r="B14" s="5" t="s">
        <v>13</v>
      </c>
      <c r="C14" s="5">
        <v>0</v>
      </c>
      <c r="D14" s="2">
        <v>89</v>
      </c>
      <c r="E14" s="4">
        <f>C14-D14</f>
        <v>-89</v>
      </c>
      <c r="F14" s="6">
        <f>IF(E14&gt;0,E14,0)</f>
        <v>0</v>
      </c>
      <c r="G14" s="6">
        <f>IF(F14&gt;0,F14,0)</f>
        <v>0</v>
      </c>
    </row>
    <row r="15" spans="1:7">
      <c r="A15" s="1">
        <v>12</v>
      </c>
      <c r="B15" s="2" t="s">
        <v>11</v>
      </c>
      <c r="C15" s="2">
        <v>100</v>
      </c>
      <c r="D15" s="2">
        <v>245</v>
      </c>
      <c r="E15" s="4">
        <f>C15-D15</f>
        <v>-145</v>
      </c>
      <c r="F15" s="6">
        <f>IF(E15&gt;0,E15,0)</f>
        <v>0</v>
      </c>
      <c r="G15" s="6">
        <f>IF(F15&gt;0,F15,0)</f>
        <v>0</v>
      </c>
    </row>
    <row r="16" spans="1:7">
      <c r="A16" s="1">
        <v>13</v>
      </c>
      <c r="B16" s="5" t="s">
        <v>12</v>
      </c>
      <c r="C16" s="5">
        <v>0</v>
      </c>
      <c r="D16" s="2">
        <v>75</v>
      </c>
      <c r="E16" s="4">
        <f>C16-D16</f>
        <v>-75</v>
      </c>
      <c r="F16" s="6">
        <f>IF(E16&gt;0,E16,0)</f>
        <v>0</v>
      </c>
      <c r="G16" s="6">
        <f>IF(F16&gt;0,F16,0)</f>
        <v>0</v>
      </c>
    </row>
    <row r="17" spans="1:7">
      <c r="A17" s="1">
        <v>14</v>
      </c>
      <c r="B17" s="2" t="s">
        <v>10</v>
      </c>
      <c r="C17" s="5">
        <v>0</v>
      </c>
      <c r="D17" s="2">
        <v>25</v>
      </c>
      <c r="E17" s="4">
        <f>C17-D17</f>
        <v>-25</v>
      </c>
      <c r="F17" s="6">
        <f>IF(E17&gt;0,E17,0)</f>
        <v>0</v>
      </c>
      <c r="G17" s="6">
        <f>IF(F17&gt;0,F17,0)</f>
        <v>0</v>
      </c>
    </row>
    <row r="18" spans="1:7">
      <c r="A18" s="8">
        <v>15</v>
      </c>
      <c r="B18" s="7" t="s">
        <v>4</v>
      </c>
      <c r="C18" s="1">
        <v>100</v>
      </c>
      <c r="D18" s="7">
        <v>30</v>
      </c>
      <c r="E18" s="4">
        <f>C18-D18</f>
        <v>70</v>
      </c>
      <c r="F18" s="6">
        <f>IF(E18&gt;0,E18,0)</f>
        <v>70</v>
      </c>
      <c r="G18" s="6">
        <f>IF(F18&gt;0,F18,0)</f>
        <v>70</v>
      </c>
    </row>
    <row r="19" spans="1:7">
      <c r="A19" s="8">
        <v>16</v>
      </c>
      <c r="B19" s="2" t="s">
        <v>14</v>
      </c>
      <c r="C19" s="5">
        <v>0</v>
      </c>
      <c r="D19" s="2">
        <v>65</v>
      </c>
      <c r="E19" s="4">
        <f>C19-D19</f>
        <v>-65</v>
      </c>
      <c r="F19" s="6">
        <f>IF(E19&gt;0,E19,0)</f>
        <v>0</v>
      </c>
      <c r="G19" s="6">
        <f>IF(F19&gt;0,F19,0)</f>
        <v>0</v>
      </c>
    </row>
    <row r="20" spans="1:7">
      <c r="A20" s="8">
        <v>17</v>
      </c>
      <c r="B20" s="7" t="s">
        <v>18</v>
      </c>
      <c r="C20" s="1">
        <v>40</v>
      </c>
      <c r="D20" s="7">
        <v>30</v>
      </c>
      <c r="E20" s="4">
        <f>C20-D20</f>
        <v>10</v>
      </c>
      <c r="F20" s="6">
        <f>IF(E20&gt;0,E20,0)</f>
        <v>10</v>
      </c>
      <c r="G20" s="6">
        <f>IF(F20&gt;0,F20,0)</f>
        <v>10</v>
      </c>
    </row>
    <row r="21" spans="1:7">
      <c r="A21" s="8">
        <v>18</v>
      </c>
      <c r="B21" s="3" t="s">
        <v>17</v>
      </c>
      <c r="C21" s="6">
        <v>160</v>
      </c>
      <c r="D21" s="3">
        <v>155</v>
      </c>
      <c r="E21" s="4">
        <f>C21-D21</f>
        <v>5</v>
      </c>
      <c r="F21" s="6">
        <f>IF(E21&gt;0,E21,0)</f>
        <v>5</v>
      </c>
      <c r="G21" s="6">
        <f>IF(F21&gt;0,F21,0)</f>
        <v>5</v>
      </c>
    </row>
    <row r="22" spans="1:7">
      <c r="A22" s="8">
        <v>19</v>
      </c>
      <c r="B22" s="2" t="s">
        <v>8</v>
      </c>
      <c r="C22" s="2">
        <v>63</v>
      </c>
      <c r="D22" s="2">
        <v>115</v>
      </c>
      <c r="E22" s="4">
        <f>C22-D22</f>
        <v>-52</v>
      </c>
      <c r="F22" s="6">
        <f>IF(E22&gt;0,E22,0)</f>
        <v>0</v>
      </c>
      <c r="G22" s="6">
        <f>IF(F22&gt;0,F22,0)</f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2020-01-14T04:00:45Z</dcterms:modified>
</cp:coreProperties>
</file>